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46E67A16-D4A7-435E-BEA8-CEDE93B69449}" xr6:coauthVersionLast="47" xr6:coauthVersionMax="47" xr10:uidLastSave="{00000000-0000-0000-0000-000000000000}"/>
  <bookViews>
    <workbookView xWindow="-120" yWindow="-120" windowWidth="24240" windowHeight="13020" xr2:uid="{98CDC71C-5585-4451-8E59-97D1A9D3979D}"/>
  </bookViews>
  <sheets>
    <sheet name="KU May 2025 Investment" sheetId="1" r:id="rId1"/>
    <sheet name="KU_Summary - Cost - P1 (REG)" sheetId="4" r:id="rId2"/>
    <sheet name="Lease Amounts" sheetId="3" r:id="rId3"/>
  </sheets>
  <definedNames>
    <definedName name="ColumnAttributes1">#REF!</definedName>
    <definedName name="ColumnAttributes2">#REF!</definedName>
    <definedName name="ColumnAttributes3">#REF!</definedName>
    <definedName name="ColumnHeadings1">#REF!</definedName>
    <definedName name="ColumnHeadings2">#REF!</definedName>
    <definedName name="ColumnHeadings3">#REF!</definedName>
    <definedName name="DolUnitFactor">#REF!</definedName>
    <definedName name="DolUnitList">#REF!</definedName>
    <definedName name="ElecUnitFactor">#REF!</definedName>
    <definedName name="ElecUnitList">#REF!</definedName>
    <definedName name="GasUnitFactor">#REF!</definedName>
    <definedName name="GasUnitList">#REF!</definedName>
    <definedName name="_xlnm.Print_Area" localSheetId="1">'KU_Summary - Cost - P1 (REG)'!$A$1:$N$84</definedName>
    <definedName name="_xlnm.Print_Titles" localSheetId="1">'KU_Summary - Cost - P1 (REG)'!$1:$8</definedName>
    <definedName name="PVA_ReportList">#REF!</definedName>
    <definedName name="PVA_ReportValue">#REF!</definedName>
    <definedName name="RBC_ReportList">#REF!</definedName>
    <definedName name="RBC_ReportValue">#REF!</definedName>
    <definedName name="RBCDtl_KUE">#REF!</definedName>
    <definedName name="RBCDtl_LGEE">#REF!</definedName>
    <definedName name="RBCDtl_LGEG">#REF!</definedName>
    <definedName name="ReportTitle1">#REF!</definedName>
    <definedName name="ReportTitle2">#REF!</definedName>
    <definedName name="ReportTitle3">#REF!</definedName>
    <definedName name="RowDetails1">#REF!</definedName>
    <definedName name="RowDetails2">#REF!</definedName>
    <definedName name="RowDetails3">#REF!</definedName>
    <definedName name="RptgMonth">#REF!</definedName>
    <definedName name="RptgMonthList">#REF!</definedName>
    <definedName name="RptgMonthLY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3" i="3"/>
  <c r="B12" i="1"/>
  <c r="P47" i="4"/>
  <c r="B11" i="1"/>
  <c r="B10" i="1"/>
  <c r="J75" i="4" l="1"/>
  <c r="H75" i="4"/>
  <c r="D75" i="4"/>
  <c r="J73" i="4"/>
  <c r="H73" i="4"/>
  <c r="D73" i="4"/>
  <c r="L72" i="4"/>
  <c r="N72" i="4" s="1"/>
  <c r="L71" i="4"/>
  <c r="N71" i="4" s="1"/>
  <c r="L70" i="4"/>
  <c r="N70" i="4" s="1"/>
  <c r="D64" i="4"/>
  <c r="D57" i="4"/>
  <c r="D41" i="4"/>
  <c r="D78" i="4" s="1"/>
  <c r="D81" i="4" s="1"/>
  <c r="D84" i="4" s="1"/>
  <c r="H30" i="4"/>
  <c r="F30" i="4"/>
  <c r="D30" i="4"/>
  <c r="J28" i="4"/>
  <c r="J30" i="4" s="1"/>
  <c r="L27" i="4"/>
  <c r="D22" i="4"/>
  <c r="L28" i="4" l="1"/>
  <c r="N28" i="4" s="1"/>
  <c r="F73" i="4"/>
  <c r="L14" i="4"/>
  <c r="N14" i="4" s="1"/>
  <c r="L39" i="4"/>
  <c r="N39" i="4" s="1"/>
  <c r="L47" i="4"/>
  <c r="N47" i="4" s="1"/>
  <c r="L55" i="4"/>
  <c r="N55" i="4" s="1"/>
  <c r="F22" i="4"/>
  <c r="L11" i="4"/>
  <c r="L19" i="4"/>
  <c r="N19" i="4" s="1"/>
  <c r="L36" i="4"/>
  <c r="N36" i="4" s="1"/>
  <c r="L52" i="4"/>
  <c r="N52" i="4" s="1"/>
  <c r="H22" i="4"/>
  <c r="L16" i="4"/>
  <c r="N16" i="4" s="1"/>
  <c r="L49" i="4"/>
  <c r="N49" i="4" s="1"/>
  <c r="L17" i="4"/>
  <c r="N17" i="4" s="1"/>
  <c r="L50" i="4"/>
  <c r="N50" i="4" s="1"/>
  <c r="J22" i="4"/>
  <c r="L13" i="4"/>
  <c r="N13" i="4" s="1"/>
  <c r="L38" i="4"/>
  <c r="N38" i="4" s="1"/>
  <c r="F57" i="4"/>
  <c r="L46" i="4"/>
  <c r="L54" i="4"/>
  <c r="N54" i="4" s="1"/>
  <c r="L62" i="4"/>
  <c r="F64" i="4"/>
  <c r="L12" i="4"/>
  <c r="N12" i="4" s="1"/>
  <c r="L20" i="4"/>
  <c r="N20" i="4" s="1"/>
  <c r="J41" i="4"/>
  <c r="L37" i="4"/>
  <c r="N37" i="4" s="1"/>
  <c r="L53" i="4"/>
  <c r="N53" i="4" s="1"/>
  <c r="L18" i="4"/>
  <c r="N18" i="4" s="1"/>
  <c r="F41" i="4"/>
  <c r="L35" i="4"/>
  <c r="H57" i="4"/>
  <c r="L51" i="4"/>
  <c r="N51" i="4" s="1"/>
  <c r="H64" i="4"/>
  <c r="L15" i="4"/>
  <c r="N15" i="4" s="1"/>
  <c r="H41" i="4"/>
  <c r="J57" i="4"/>
  <c r="L48" i="4"/>
  <c r="N48" i="4" s="1"/>
  <c r="J64" i="4"/>
  <c r="F75" i="4"/>
  <c r="N27" i="4"/>
  <c r="N30" i="4" s="1"/>
  <c r="L69" i="4"/>
  <c r="L30" i="4" l="1"/>
  <c r="L75" i="4"/>
  <c r="L73" i="4"/>
  <c r="N69" i="4"/>
  <c r="H78" i="4"/>
  <c r="H81" i="4" s="1"/>
  <c r="H84" i="4" s="1"/>
  <c r="L41" i="4"/>
  <c r="N35" i="4"/>
  <c r="N41" i="4" s="1"/>
  <c r="B3" i="1" s="1"/>
  <c r="F78" i="4"/>
  <c r="F81" i="4" s="1"/>
  <c r="F84" i="4" s="1"/>
  <c r="N11" i="4"/>
  <c r="N22" i="4" s="1"/>
  <c r="B2" i="1" s="1"/>
  <c r="L22" i="4"/>
  <c r="L64" i="4"/>
  <c r="N62" i="4"/>
  <c r="N64" i="4" s="1"/>
  <c r="J78" i="4"/>
  <c r="J81" i="4" s="1"/>
  <c r="J84" i="4" s="1"/>
  <c r="N46" i="4"/>
  <c r="N57" i="4" s="1"/>
  <c r="B4" i="1" s="1"/>
  <c r="L57" i="4"/>
  <c r="N78" i="4" l="1"/>
  <c r="N75" i="4"/>
  <c r="N73" i="4"/>
  <c r="L78" i="4"/>
  <c r="L81" i="4" s="1"/>
  <c r="L84" i="4" s="1"/>
  <c r="N81" i="4" l="1"/>
  <c r="N84" i="4" s="1"/>
  <c r="B5" i="1"/>
  <c r="B7" i="1" s="1"/>
</calcChain>
</file>

<file path=xl/sharedStrings.xml><?xml version="1.0" encoding="utf-8"?>
<sst xmlns="http://schemas.openxmlformats.org/spreadsheetml/2006/main" count="95" uniqueCount="63">
  <si>
    <t>KENTUCKY UTILITIES COMPANY</t>
  </si>
  <si>
    <t>SUMMARY OF UTILITY PLANT - REGULATORY ACCOUNTING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</si>
  <si>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</si>
  <si>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</si>
  <si>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</si>
  <si>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</si>
  <si>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</si>
  <si>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</si>
  <si>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</si>
  <si>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</si>
  <si>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UTILITY PLANT IN SERVICE</t>
  </si>
  <si>
    <t>Electric</t>
  </si>
  <si>
    <t>Electric Distribution</t>
  </si>
  <si>
    <t>Electric General Plant</t>
  </si>
  <si>
    <t>Electric Hydro Production</t>
  </si>
  <si>
    <t>Electric Intangible Plant</t>
  </si>
  <si>
    <t>Electric Other Production</t>
  </si>
  <si>
    <t>Electric Other Renewables Production</t>
  </si>
  <si>
    <t>Electric Solar Production</t>
  </si>
  <si>
    <t>Electric Steam Production</t>
  </si>
  <si>
    <t>Electric Transmission</t>
  </si>
  <si>
    <t>Electric Wind Production</t>
  </si>
  <si>
    <t>Total 101 Accounts</t>
  </si>
  <si>
    <t>ELECTRIC PLANT PURCHASED OR SOLD</t>
  </si>
  <si>
    <t>Total 102001</t>
  </si>
  <si>
    <t>PLANT HELD FOR FUTURE USE</t>
  </si>
  <si>
    <t>Total 105001</t>
  </si>
  <si>
    <t>COMPLETED CONSTRUCTION NOT CLASSIFIED</t>
  </si>
  <si>
    <t>Total 106 Accounts</t>
  </si>
  <si>
    <t>NONUTILITY PROPERTY</t>
  </si>
  <si>
    <t>Common</t>
  </si>
  <si>
    <t>Non Utility Property</t>
  </si>
  <si>
    <t>Total 121001</t>
  </si>
  <si>
    <t>CONSTRUCTION WORK IN PROGRESS</t>
  </si>
  <si>
    <t>Electric - 107001</t>
  </si>
  <si>
    <t>Electric - 107006</t>
  </si>
  <si>
    <t>Electric - 107007</t>
  </si>
  <si>
    <t>Electric - 107008</t>
  </si>
  <si>
    <t>Total 107</t>
  </si>
  <si>
    <t>Total Plant (Non-CWIP)</t>
  </si>
  <si>
    <t>Total Plant + CWIP</t>
  </si>
  <si>
    <t>Total Plant + CWIP - Non Utiltity (BS)</t>
  </si>
  <si>
    <t xml:space="preserve"> </t>
  </si>
  <si>
    <t>Electric 101 - Plant In Service</t>
  </si>
  <si>
    <t>Electric 105 - Plant Held For Future Use</t>
  </si>
  <si>
    <t>Electric 106 - Completed Construction Not Classified</t>
  </si>
  <si>
    <t>Electric Lease By Product - Christina Giveans/Regulatory Provided</t>
  </si>
  <si>
    <t>Electric 107 - Construction Work In Progress</t>
  </si>
  <si>
    <t>LGE</t>
  </si>
  <si>
    <t>KU</t>
  </si>
  <si>
    <t>A</t>
  </si>
  <si>
    <t xml:space="preserve">Sum of A = </t>
  </si>
  <si>
    <t>Total Gross Investment in Electric Plant</t>
  </si>
  <si>
    <t>KU - May 2025 - Gross Investment in Electric Plant (14E)</t>
  </si>
  <si>
    <t>Electric 101 - Plant In Service (Electric Distribution)</t>
  </si>
  <si>
    <t>Electric 106 - Completed Construction Not Classified (Electric Distribution</t>
  </si>
  <si>
    <t xml:space="preserve">Total Gross Investment in Electric Distribution Plant </t>
  </si>
  <si>
    <t>KU - May 2025 - Gross Investment in Electric Distribution Plant (14F)</t>
  </si>
  <si>
    <t>Tab 2</t>
  </si>
  <si>
    <t>Tab 3</t>
  </si>
  <si>
    <t>Lease Amounts as of 5/31/2025</t>
  </si>
  <si>
    <t>Total:</t>
  </si>
  <si>
    <t xml:space="preserve">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</si>
</sst>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yyyy"/>
    <numFmt numFmtId="165" formatCode="mmm\-yyyy"/>
    <numFmt numFmtId="166" formatCode="_(&quot;$&quot;* #,##0_);_(&quot;$&quot;* \(#,##0\);_(&quot;$&quot;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2"/>
    <xf numFmtId="165" fontId="3" fillId="0" borderId="0" xfId="2" applyNumberFormat="1" applyAlignment="1">
      <alignment horizontal="center"/>
    </xf>
    <xf numFmtId="165" fontId="3" fillId="0" borderId="0" xfId="2" applyNumberFormat="1" applyAlignment="1">
      <alignment horizontal="left"/>
    </xf>
    <xf numFmtId="43" fontId="5" fillId="0" borderId="0" xfId="4" applyFont="1" applyAlignment="1">
      <alignment horizontal="center"/>
    </xf>
    <xf numFmtId="43" fontId="0" fillId="0" borderId="0" xfId="4" applyFont="1" applyFill="1" applyAlignment="1">
      <alignment horizontal="center"/>
    </xf>
    <xf numFmtId="0" fontId="3" fillId="0" borderId="0" xfId="2" applyAlignment="1">
      <alignment horizontal="left"/>
    </xf>
    <xf numFmtId="43" fontId="5" fillId="0" borderId="1" xfId="4" applyFont="1" applyBorder="1" applyAlignment="1">
      <alignment horizontal="center"/>
    </xf>
    <xf numFmtId="43" fontId="8" fillId="0" borderId="0" xfId="4" applyFont="1" applyFill="1" applyAlignment="1">
      <alignment horizontal="center"/>
    </xf>
    <xf numFmtId="43" fontId="5" fillId="0" borderId="1" xfId="4" applyFont="1" applyFill="1" applyBorder="1" applyAlignment="1">
      <alignment horizontal="center"/>
    </xf>
    <xf numFmtId="43" fontId="5" fillId="0" borderId="0" xfId="4" applyFont="1" applyBorder="1" applyAlignment="1">
      <alignment horizontal="center"/>
    </xf>
    <xf numFmtId="43" fontId="5" fillId="0" borderId="0" xfId="4" applyFont="1" applyFill="1" applyBorder="1" applyAlignment="1">
      <alignment horizontal="center"/>
    </xf>
    <xf numFmtId="0" fontId="5" fillId="0" borderId="0" xfId="2" applyFont="1"/>
    <xf numFmtId="44" fontId="7" fillId="0" borderId="0" xfId="5" applyFill="1"/>
    <xf numFmtId="43" fontId="7" fillId="0" borderId="0" xfId="4" applyFill="1"/>
    <xf numFmtId="43" fontId="3" fillId="0" borderId="0" xfId="2" applyNumberFormat="1"/>
    <xf numFmtId="43" fontId="7" fillId="0" borderId="0" xfId="4" applyFill="1" applyBorder="1"/>
    <xf numFmtId="43" fontId="7" fillId="0" borderId="2" xfId="4" applyFill="1" applyBorder="1"/>
    <xf numFmtId="0" fontId="5" fillId="2" borderId="0" xfId="2" applyFont="1" applyFill="1"/>
    <xf numFmtId="43" fontId="7" fillId="0" borderId="1" xfId="4" applyFill="1" applyBorder="1"/>
    <xf numFmtId="43" fontId="0" fillId="0" borderId="0" xfId="4" applyFont="1" applyFill="1"/>
    <xf numFmtId="43" fontId="7" fillId="0" borderId="3" xfId="4" applyFill="1" applyBorder="1"/>
    <xf numFmtId="44" fontId="9" fillId="0" borderId="0" xfId="5" applyFont="1" applyFill="1"/>
    <xf numFmtId="0" fontId="2" fillId="0" borderId="0" xfId="0" applyFont="1"/>
    <xf numFmtId="43" fontId="7" fillId="0" borderId="1" xfId="4" quotePrefix="1" applyFill="1" applyBorder="1"/>
    <xf numFmtId="0" fontId="7" fillId="0" borderId="0" xfId="2" applyFont="1"/>
    <xf numFmtId="0" fontId="5" fillId="0" borderId="0" xfId="2" applyFont="1" applyAlignment="1">
      <alignment horizontal="right"/>
    </xf>
    <xf numFmtId="0" fontId="9" fillId="0" borderId="0" xfId="2" applyFont="1"/>
    <xf numFmtId="4" fontId="3" fillId="0" borderId="0" xfId="2" applyNumberFormat="1"/>
    <xf numFmtId="0" fontId="9" fillId="0" borderId="0" xfId="2" applyFont="1" applyAlignment="1">
      <alignment horizontal="right"/>
    </xf>
    <xf numFmtId="43" fontId="7" fillId="3" borderId="1" xfId="4" applyFill="1" applyBorder="1"/>
    <xf numFmtId="43" fontId="0" fillId="0" borderId="0" xfId="6" applyFont="1"/>
    <xf numFmtId="43" fontId="0" fillId="3" borderId="0" xfId="6" applyFont="1" applyFill="1"/>
    <xf numFmtId="43" fontId="7" fillId="4" borderId="0" xfId="4" applyFill="1"/>
    <xf numFmtId="0" fontId="10" fillId="0" borderId="0" xfId="2" applyFont="1"/>
    <xf numFmtId="43" fontId="3" fillId="4" borderId="0" xfId="2" applyNumberFormat="1" applyFill="1"/>
    <xf numFmtId="0" fontId="10" fillId="0" borderId="0" xfId="2" applyFont="1" applyAlignment="1">
      <alignment horizontal="right"/>
    </xf>
    <xf numFmtId="166" fontId="0" fillId="0" borderId="0" xfId="1" applyNumberFormat="1" applyFont="1"/>
    <xf numFmtId="166" fontId="0" fillId="0" borderId="0" xfId="1" applyNumberFormat="1" applyFont="1" applyBorder="1"/>
    <xf numFmtId="166" fontId="2" fillId="0" borderId="4" xfId="0" applyNumberFormat="1" applyFont="1" applyBorder="1"/>
    <xf numFmtId="166" fontId="0" fillId="0" borderId="0" xfId="0" applyNumberFormat="1"/>
    <xf numFmtId="0" fontId="4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43" fontId="0" fillId="0" borderId="0" xfId="0" applyNumberFormat="1"/>
  </cellXfs>
  <cellStyles count="7">
    <cellStyle name="Comma" xfId="6" builtinId="3"/>
    <cellStyle name="Comma 2" xfId="4" xr:uid="{8E548C2B-85BD-4C37-85BF-C288C2F3F53C}"/>
    <cellStyle name="Currency" xfId="1" builtinId="4"/>
    <cellStyle name="Currency 2" xfId="5" xr:uid="{9DBA837F-2415-4B5F-8EC9-FC9D355412FA}"/>
    <cellStyle name="Hyperlink 2" xfId="3" xr:uid="{124047A7-D9A6-43F8-8EAD-83D48D70737B}"/>
    <cellStyle name="Normal" xfId="0" builtinId="0"/>
    <cellStyle name="Normal 2" xfId="2" xr:uid="{5EE37C71-EEB7-464B-B3F7-AED9C9319F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922866</xdr:colOff>
      <xdr:row>0</xdr:row>
      <xdr:rowOff>118534</xdr:rowOff>
    </xdr:from>
    <xdr:to>
      <xdr:col>15</xdr:col>
      <xdr:colOff>253999</xdr:colOff>
      <xdr:row>3</xdr:row>
      <xdr:rowOff>101600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548EAF-0719-A982-636F-DE1A22DD1074}"/>
            </a:ext>
          </a:extLst>
        </xdr:cNvPr>
        <xdr:cNvSpPr txBox="1"/>
      </xdr:nvSpPr>
      <xdr:spPr>
        <a:xfrm>
          <a:off x="9499599" y="118534"/>
          <a:ext cx="2980267" cy="4910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Source</a:t>
          </a:r>
          <a:r>
            <a:rPr lang="en-US" sz="1100"/>
            <a:t>: KU Plant Report</a:t>
          </a:r>
          <a:r>
            <a:rPr lang="en-US" sz="1100" baseline="0"/>
            <a:t> (Summarized information from PowerPlan and Oracle General Ledger)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1460-7B25-4359-A2B8-519CCC442C60}">
  <dimension ref="A1:F13"/>
  <sheetViews>
    <sheetView tabSelected="1" workbookViewId="0">
      <selection activeCell="A10" sqref="A10"/>
    </sheetView>
  </sheetViews>
  <sheetFormatPr defaultRowHeight="15" x14ac:dyDescent="0.25"/>
  <cols>
    <col min="1" max="1" width="59.42578125" bestFit="1" customWidth="1"/>
    <col min="2" max="2" width="18.42578125" bestFit="1" customWidth="1"/>
  </cols>
  <sheetData>
    <row r="1" spans="1:6" x14ac:dyDescent="0.25">
      <c r="A1" s="23" t="s">
        <v>53</v>
      </c>
      <c r="B1" s="23"/>
      <c r="C1" s="23"/>
      <c r="D1" s="23"/>
      <c r="E1" s="23"/>
      <c r="F1" s="23"/>
    </row>
    <row r="2" spans="1:6" x14ac:dyDescent="0.25">
      <c r="A2" t="s">
        <v>43</v>
      </c>
      <c r="B2" s="37">
        <f>'KU_Summary - Cost - P1 (REG)'!N22</f>
        <v>11177752944.469997</v>
      </c>
      <c r="C2" t="s">
        <v>58</v>
      </c>
    </row>
    <row r="3" spans="1:6" x14ac:dyDescent="0.25">
      <c r="A3" t="s">
        <v>44</v>
      </c>
      <c r="B3" s="37">
        <f>'KU_Summary - Cost - P1 (REG)'!N41</f>
        <v>18268633.34</v>
      </c>
      <c r="C3" t="s">
        <v>58</v>
      </c>
    </row>
    <row r="4" spans="1:6" x14ac:dyDescent="0.25">
      <c r="A4" t="s">
        <v>45</v>
      </c>
      <c r="B4" s="37">
        <f>'KU_Summary - Cost - P1 (REG)'!N57</f>
        <v>766686139.9000001</v>
      </c>
      <c r="C4" t="s">
        <v>58</v>
      </c>
    </row>
    <row r="5" spans="1:6" x14ac:dyDescent="0.25">
      <c r="A5" t="s">
        <v>47</v>
      </c>
      <c r="B5" s="37">
        <f>'KU_Summary - Cost - P1 (REG)'!N75</f>
        <v>786970106.04000008</v>
      </c>
      <c r="C5" t="s">
        <v>58</v>
      </c>
    </row>
    <row r="6" spans="1:6" x14ac:dyDescent="0.25">
      <c r="A6" t="s">
        <v>46</v>
      </c>
      <c r="B6" s="38">
        <f>'Lease Amounts'!B11</f>
        <v>20911235.289999999</v>
      </c>
      <c r="C6" t="s">
        <v>59</v>
      </c>
    </row>
    <row r="7" spans="1:6" ht="15.75" thickBot="1" x14ac:dyDescent="0.3">
      <c r="A7" s="23" t="s">
        <v>52</v>
      </c>
      <c r="B7" s="39">
        <f>SUM(B2:B6)</f>
        <v>12770589059.039999</v>
      </c>
    </row>
    <row r="8" spans="1:6" ht="15.75" thickTop="1" x14ac:dyDescent="0.25">
      <c r="B8" s="40"/>
    </row>
    <row r="9" spans="1:6" x14ac:dyDescent="0.25">
      <c r="A9" s="23" t="s">
        <v>57</v>
      </c>
      <c r="B9" s="40"/>
    </row>
    <row r="10" spans="1:6" x14ac:dyDescent="0.25">
      <c r="A10" t="s">
        <v>54</v>
      </c>
      <c r="B10" s="40">
        <f>'KU_Summary - Cost - P1 (REG)'!N11</f>
        <v>2579405436.2499995</v>
      </c>
      <c r="C10" t="s">
        <v>58</v>
      </c>
    </row>
    <row r="11" spans="1:6" x14ac:dyDescent="0.25">
      <c r="A11" t="s">
        <v>55</v>
      </c>
      <c r="B11" s="40">
        <f>'KU_Summary - Cost - P1 (REG)'!N46</f>
        <v>191967646.88000003</v>
      </c>
      <c r="C11" t="s">
        <v>58</v>
      </c>
    </row>
    <row r="12" spans="1:6" ht="15.75" thickBot="1" x14ac:dyDescent="0.3">
      <c r="A12" s="23" t="s">
        <v>56</v>
      </c>
      <c r="B12" s="39">
        <f>SUM(B10:B11)</f>
        <v>2771373083.1299996</v>
      </c>
    </row>
    <row r="13" spans="1:6" ht="15.75" thickTop="1" x14ac:dyDescent="0.25"/>
  </sheetData>
  <phoneticPr fontId="11" type="noConversion"/>
  <pageMargins left="0.7" right="0.7" top="0.75" bottom="0.75" header="0.3" footer="0.3"/>
  <pageSetup orientation="portrait" r:id="rId1"/>
  <headerFooter>
    <oddHeader>&amp;R&amp;"Times New Roman,Bold"&amp;12Case No. 2025-00113
Attachment to Response to KBCA-1 Question No. 14e and 14g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B0E9D-1A51-43DB-9FB0-296E1EE9D223}">
  <dimension ref="A1:P97"/>
  <sheetViews>
    <sheetView zoomScale="80" zoomScaleNormal="80" workbookViewId="0">
      <selection activeCell="O11" sqref="O11"/>
    </sheetView>
  </sheetViews>
  <sheetFormatPr defaultColWidth="9.42578125" defaultRowHeight="12.75" x14ac:dyDescent="0.2"/>
  <cols>
    <col min="1" max="1" width="7" style="6" bestFit="1" customWidth="1"/>
    <col min="2" max="2" width="4.42578125" style="1" customWidth="1"/>
    <col min="3" max="3" width="36" style="1" customWidth="1"/>
    <col min="4" max="4" width="18.5703125" style="1" bestFit="1" customWidth="1"/>
    <col min="5" max="5" width="1.5703125" style="1" customWidth="1"/>
    <col min="6" max="6" width="17.5703125" style="1" customWidth="1"/>
    <col min="7" max="7" width="1.5703125" style="1" customWidth="1"/>
    <col min="8" max="8" width="17.5703125" style="1" customWidth="1"/>
    <col min="9" max="9" width="1.5703125" style="1" customWidth="1"/>
    <col min="10" max="10" width="17.5703125" style="1" customWidth="1"/>
    <col min="11" max="11" width="1.5703125" style="1" customWidth="1"/>
    <col min="12" max="12" width="17.5703125" style="1" customWidth="1"/>
    <col min="13" max="13" width="1.5703125" style="1" customWidth="1"/>
    <col min="14" max="14" width="18.5703125" style="1" bestFit="1" customWidth="1"/>
    <col min="15" max="15" width="15.5703125" style="1" bestFit="1" customWidth="1"/>
    <col min="16" max="16" width="16.7109375" style="1" bestFit="1" customWidth="1"/>
    <col min="17" max="18" width="11.5703125" style="1" bestFit="1" customWidth="1"/>
    <col min="19" max="16384" width="9.42578125" style="1"/>
  </cols>
  <sheetData>
    <row r="1" spans="1:15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x14ac:dyDescent="0.2">
      <c r="A3" s="42">
        <v>45808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5" ht="15" x14ac:dyDescent="0.25">
      <c r="A6" s="3"/>
      <c r="B6" s="2"/>
      <c r="C6" s="2"/>
      <c r="D6" s="4" t="s">
        <v>2</v>
      </c>
      <c r="E6" s="5"/>
      <c r="F6" s="5"/>
      <c r="G6" s="5"/>
      <c r="H6" s="5"/>
      <c r="I6" s="5"/>
      <c r="J6" s="4" t="s">
        <v>3</v>
      </c>
      <c r="K6" s="5"/>
      <c r="L6" s="5"/>
      <c r="M6" s="5"/>
      <c r="N6" s="4" t="s">
        <v>4</v>
      </c>
    </row>
    <row r="7" spans="1:15" x14ac:dyDescent="0.2">
      <c r="D7" s="7" t="s">
        <v>5</v>
      </c>
      <c r="E7" s="8"/>
      <c r="F7" s="7" t="s">
        <v>6</v>
      </c>
      <c r="G7" s="8"/>
      <c r="H7" s="7" t="s">
        <v>7</v>
      </c>
      <c r="I7" s="8"/>
      <c r="J7" s="7" t="s">
        <v>8</v>
      </c>
      <c r="K7" s="8"/>
      <c r="L7" s="9" t="s">
        <v>9</v>
      </c>
      <c r="M7" s="8"/>
      <c r="N7" s="7" t="s">
        <v>5</v>
      </c>
    </row>
    <row r="8" spans="1:15" x14ac:dyDescent="0.2">
      <c r="D8" s="10"/>
      <c r="E8" s="8"/>
      <c r="F8" s="10"/>
      <c r="G8" s="8"/>
      <c r="H8" s="10"/>
      <c r="I8" s="8"/>
      <c r="J8" s="10"/>
      <c r="K8" s="8"/>
      <c r="L8" s="11"/>
      <c r="M8" s="8"/>
      <c r="N8" s="10"/>
    </row>
    <row r="9" spans="1:15" x14ac:dyDescent="0.2">
      <c r="A9" s="6">
        <v>101</v>
      </c>
      <c r="B9" s="12" t="s">
        <v>10</v>
      </c>
    </row>
    <row r="10" spans="1:15" x14ac:dyDescent="0.2">
      <c r="B10" s="12" t="s">
        <v>11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x14ac:dyDescent="0.2">
      <c r="C11" s="1" t="s">
        <v>12</v>
      </c>
      <c r="D11" s="14">
        <v>2503816613.0499997</v>
      </c>
      <c r="E11" s="14"/>
      <c r="F11" s="14">
        <v>64434509.090000004</v>
      </c>
      <c r="G11" s="14"/>
      <c r="H11" s="14">
        <v>-9097327.3000000007</v>
      </c>
      <c r="I11" s="14"/>
      <c r="J11" s="14">
        <v>20251641.41</v>
      </c>
      <c r="K11" s="14"/>
      <c r="L11" s="14">
        <f>F11+H11+J11</f>
        <v>75588823.200000003</v>
      </c>
      <c r="M11" s="14"/>
      <c r="N11" s="33">
        <f t="shared" ref="N11:N20" si="0">D11+L11</f>
        <v>2579405436.2499995</v>
      </c>
      <c r="O11" s="34" t="s">
        <v>50</v>
      </c>
    </row>
    <row r="12" spans="1:15" x14ac:dyDescent="0.2">
      <c r="C12" s="1" t="s">
        <v>13</v>
      </c>
      <c r="D12" s="14">
        <v>260104073.56000003</v>
      </c>
      <c r="E12" s="14"/>
      <c r="F12" s="14">
        <v>9263501.9800000004</v>
      </c>
      <c r="G12" s="14"/>
      <c r="H12" s="14">
        <v>-8353890.1699999999</v>
      </c>
      <c r="I12" s="14"/>
      <c r="J12" s="14">
        <v>40421188.130000003</v>
      </c>
      <c r="K12" s="14"/>
      <c r="L12" s="14">
        <f t="shared" ref="L12:L20" si="1">F12+H12+J12</f>
        <v>41330799.940000005</v>
      </c>
      <c r="M12" s="14"/>
      <c r="N12" s="14">
        <f t="shared" si="0"/>
        <v>301434873.50000006</v>
      </c>
    </row>
    <row r="13" spans="1:15" x14ac:dyDescent="0.2">
      <c r="C13" s="1" t="s">
        <v>14</v>
      </c>
      <c r="D13" s="14">
        <v>49762617.899999999</v>
      </c>
      <c r="E13" s="14"/>
      <c r="F13" s="14">
        <v>109153.74</v>
      </c>
      <c r="G13" s="14"/>
      <c r="H13" s="14">
        <v>-3188.08</v>
      </c>
      <c r="I13" s="14"/>
      <c r="J13" s="14">
        <v>0</v>
      </c>
      <c r="K13" s="14"/>
      <c r="L13" s="14">
        <f t="shared" si="1"/>
        <v>105965.66</v>
      </c>
      <c r="M13" s="14"/>
      <c r="N13" s="14">
        <f t="shared" si="0"/>
        <v>49868583.559999995</v>
      </c>
    </row>
    <row r="14" spans="1:15" x14ac:dyDescent="0.2">
      <c r="C14" s="1" t="s">
        <v>15</v>
      </c>
      <c r="D14" s="14">
        <v>67174908.049999982</v>
      </c>
      <c r="E14" s="14"/>
      <c r="F14" s="14">
        <v>0</v>
      </c>
      <c r="G14" s="14"/>
      <c r="H14" s="14">
        <v>0</v>
      </c>
      <c r="I14" s="14"/>
      <c r="J14" s="14">
        <v>-67074533.640000001</v>
      </c>
      <c r="K14" s="14"/>
      <c r="L14" s="14">
        <f t="shared" si="1"/>
        <v>-67074533.640000001</v>
      </c>
      <c r="M14" s="14"/>
      <c r="N14" s="14">
        <f t="shared" si="0"/>
        <v>100374.40999998152</v>
      </c>
    </row>
    <row r="15" spans="1:15" x14ac:dyDescent="0.2">
      <c r="C15" s="1" t="s">
        <v>16</v>
      </c>
      <c r="D15" s="14">
        <v>1134089408.4200001</v>
      </c>
      <c r="E15" s="14"/>
      <c r="F15" s="14">
        <v>11040004.189999999</v>
      </c>
      <c r="G15" s="14"/>
      <c r="H15" s="14">
        <v>-917538.28</v>
      </c>
      <c r="I15" s="14"/>
      <c r="J15" s="14">
        <v>-19820093.219999999</v>
      </c>
      <c r="K15" s="14"/>
      <c r="L15" s="14">
        <f t="shared" si="1"/>
        <v>-9697627.3099999987</v>
      </c>
      <c r="M15" s="14"/>
      <c r="N15" s="14">
        <f t="shared" si="0"/>
        <v>1124391781.1100001</v>
      </c>
    </row>
    <row r="16" spans="1:15" x14ac:dyDescent="0.2">
      <c r="C16" s="1" t="s">
        <v>17</v>
      </c>
      <c r="D16" s="14">
        <v>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f t="shared" si="1"/>
        <v>0</v>
      </c>
      <c r="M16" s="14"/>
      <c r="N16" s="14">
        <f t="shared" si="0"/>
        <v>0</v>
      </c>
    </row>
    <row r="17" spans="1:14" x14ac:dyDescent="0.2">
      <c r="C17" s="1" t="s">
        <v>18</v>
      </c>
      <c r="D17" s="14">
        <v>0</v>
      </c>
      <c r="E17" s="14"/>
      <c r="F17" s="14">
        <v>0</v>
      </c>
      <c r="G17" s="14"/>
      <c r="H17" s="14">
        <v>0</v>
      </c>
      <c r="I17" s="14"/>
      <c r="J17" s="14">
        <v>19914672.98</v>
      </c>
      <c r="K17" s="14"/>
      <c r="L17" s="14">
        <f t="shared" si="1"/>
        <v>19914672.98</v>
      </c>
      <c r="M17" s="14"/>
      <c r="N17" s="14">
        <f t="shared" si="0"/>
        <v>19914672.98</v>
      </c>
    </row>
    <row r="18" spans="1:14" x14ac:dyDescent="0.2">
      <c r="C18" s="1" t="s">
        <v>19</v>
      </c>
      <c r="D18" s="14">
        <v>5525885814.1999998</v>
      </c>
      <c r="E18" s="14"/>
      <c r="F18" s="14">
        <v>13734771.560000001</v>
      </c>
      <c r="G18" s="14"/>
      <c r="H18" s="14">
        <v>-9942176.9399999995</v>
      </c>
      <c r="I18" s="14"/>
      <c r="J18" s="14">
        <v>-78462.280000000261</v>
      </c>
      <c r="K18" s="14"/>
      <c r="L18" s="16">
        <f>F18+H18+J18</f>
        <v>3714132.3400000008</v>
      </c>
      <c r="M18" s="16"/>
      <c r="N18" s="16">
        <f t="shared" si="0"/>
        <v>5529599946.54</v>
      </c>
    </row>
    <row r="19" spans="1:14" x14ac:dyDescent="0.2">
      <c r="C19" s="1" t="s">
        <v>20</v>
      </c>
      <c r="D19" s="16">
        <v>1522667207.4199996</v>
      </c>
      <c r="E19" s="14"/>
      <c r="F19" s="14">
        <v>46424886.539999999</v>
      </c>
      <c r="G19" s="14"/>
      <c r="H19" s="14">
        <v>-1171870.74</v>
      </c>
      <c r="I19" s="14"/>
      <c r="J19" s="14">
        <v>5117052.9000000004</v>
      </c>
      <c r="K19" s="14"/>
      <c r="L19" s="16">
        <f t="shared" si="1"/>
        <v>50370068.699999996</v>
      </c>
      <c r="M19" s="16"/>
      <c r="N19" s="16">
        <f t="shared" si="0"/>
        <v>1573037276.1199996</v>
      </c>
    </row>
    <row r="20" spans="1:14" x14ac:dyDescent="0.2">
      <c r="C20" s="1" t="s">
        <v>21</v>
      </c>
      <c r="D20" s="16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14">
        <f t="shared" si="1"/>
        <v>0</v>
      </c>
      <c r="M20" s="14"/>
      <c r="N20" s="14">
        <f t="shared" si="0"/>
        <v>0</v>
      </c>
    </row>
    <row r="21" spans="1:14" x14ac:dyDescent="0.2">
      <c r="D21" s="17"/>
      <c r="E21" s="14"/>
      <c r="F21" s="17"/>
      <c r="G21" s="14"/>
      <c r="H21" s="17"/>
      <c r="I21" s="14"/>
      <c r="J21" s="17"/>
      <c r="K21" s="14"/>
      <c r="L21" s="17"/>
      <c r="M21" s="14"/>
      <c r="N21" s="17"/>
    </row>
    <row r="22" spans="1:14" x14ac:dyDescent="0.2">
      <c r="C22" s="12" t="s">
        <v>22</v>
      </c>
      <c r="D22" s="19">
        <f>SUM(D11:D20)</f>
        <v>11063500642.6</v>
      </c>
      <c r="E22" s="14"/>
      <c r="F22" s="19">
        <f>SUM(F11:F20)</f>
        <v>145006827.09999999</v>
      </c>
      <c r="G22" s="14"/>
      <c r="H22" s="19">
        <f>SUM(H11:H20)</f>
        <v>-29485991.509999994</v>
      </c>
      <c r="I22" s="14"/>
      <c r="J22" s="19">
        <f>SUM(J11:J20)</f>
        <v>-1268533.7199999923</v>
      </c>
      <c r="K22" s="14"/>
      <c r="L22" s="19">
        <f>SUM(L11:L20)</f>
        <v>114252301.87</v>
      </c>
      <c r="M22" s="14"/>
      <c r="N22" s="30">
        <f>SUM(N11:N20)</f>
        <v>11177752944.469997</v>
      </c>
    </row>
    <row r="23" spans="1:14" x14ac:dyDescent="0.2">
      <c r="C23" s="12"/>
      <c r="D23" s="16"/>
      <c r="E23" s="14"/>
      <c r="F23" s="16"/>
      <c r="G23" s="14"/>
      <c r="H23" s="16"/>
      <c r="I23" s="14"/>
      <c r="J23" s="16"/>
      <c r="K23" s="14"/>
      <c r="L23" s="16"/>
      <c r="M23" s="14"/>
      <c r="N23" s="16"/>
    </row>
    <row r="24" spans="1:14" x14ac:dyDescent="0.2">
      <c r="C24" s="12"/>
      <c r="D24" s="16"/>
      <c r="E24" s="14"/>
      <c r="F24" s="16"/>
      <c r="G24" s="14"/>
      <c r="H24" s="16"/>
      <c r="I24" s="14"/>
      <c r="J24" s="16"/>
      <c r="K24" s="14"/>
      <c r="L24" s="16"/>
      <c r="M24" s="14"/>
      <c r="N24" s="16"/>
    </row>
    <row r="25" spans="1:14" x14ac:dyDescent="0.2">
      <c r="A25" s="6">
        <v>102</v>
      </c>
      <c r="B25" s="12" t="s">
        <v>23</v>
      </c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">
      <c r="B26" s="12" t="s">
        <v>11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x14ac:dyDescent="0.2">
      <c r="B27" s="12"/>
      <c r="C27" s="1" t="s">
        <v>12</v>
      </c>
      <c r="D27" s="14">
        <v>0</v>
      </c>
      <c r="E27" s="14"/>
      <c r="F27" s="14">
        <v>0</v>
      </c>
      <c r="G27" s="14"/>
      <c r="H27" s="14">
        <v>0</v>
      </c>
      <c r="I27" s="14"/>
      <c r="J27" s="14"/>
      <c r="K27" s="14"/>
      <c r="L27" s="16">
        <f>F27+H27+J27</f>
        <v>0</v>
      </c>
      <c r="M27" s="14"/>
      <c r="N27" s="16">
        <f>D27+L27</f>
        <v>0</v>
      </c>
    </row>
    <row r="28" spans="1:14" x14ac:dyDescent="0.2">
      <c r="C28" s="1" t="s">
        <v>13</v>
      </c>
      <c r="D28" s="19">
        <v>0</v>
      </c>
      <c r="E28" s="14"/>
      <c r="F28" s="19">
        <v>0</v>
      </c>
      <c r="G28" s="14"/>
      <c r="H28" s="19">
        <v>0</v>
      </c>
      <c r="I28" s="14"/>
      <c r="J28" s="19">
        <f>103757.41-103757.41</f>
        <v>0</v>
      </c>
      <c r="K28" s="14"/>
      <c r="L28" s="19">
        <f>F28+H28+J28</f>
        <v>0</v>
      </c>
      <c r="M28" s="14"/>
      <c r="N28" s="19">
        <f>D28+L28</f>
        <v>0</v>
      </c>
    </row>
    <row r="29" spans="1:14" x14ac:dyDescent="0.2"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x14ac:dyDescent="0.2">
      <c r="C30" s="12" t="s">
        <v>24</v>
      </c>
      <c r="D30" s="19">
        <f>SUM(D27:D28)</f>
        <v>0</v>
      </c>
      <c r="E30" s="14"/>
      <c r="F30" s="19">
        <f>SUM(F27:F28)</f>
        <v>0</v>
      </c>
      <c r="G30" s="14"/>
      <c r="H30" s="19">
        <f>SUM(H27:H28)</f>
        <v>0</v>
      </c>
      <c r="I30" s="14"/>
      <c r="J30" s="19">
        <f>SUM(J27:J28)</f>
        <v>0</v>
      </c>
      <c r="K30" s="14"/>
      <c r="L30" s="19">
        <f>SUM(L27:L28)</f>
        <v>0</v>
      </c>
      <c r="M30" s="14"/>
      <c r="N30" s="19">
        <f>SUM(N27:N28)</f>
        <v>0</v>
      </c>
    </row>
    <row r="31" spans="1:14" x14ac:dyDescent="0.2">
      <c r="C31" s="12"/>
      <c r="D31" s="16"/>
      <c r="E31" s="14"/>
      <c r="F31" s="16"/>
      <c r="G31" s="14"/>
      <c r="H31" s="16"/>
      <c r="I31" s="14"/>
      <c r="J31" s="16"/>
      <c r="K31" s="14"/>
      <c r="L31" s="16"/>
      <c r="M31" s="14"/>
      <c r="N31" s="16"/>
    </row>
    <row r="32" spans="1:14" x14ac:dyDescent="0.2"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6" x14ac:dyDescent="0.2">
      <c r="A33" s="6">
        <v>105</v>
      </c>
      <c r="B33" s="12" t="s">
        <v>25</v>
      </c>
      <c r="C33" s="1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6" x14ac:dyDescent="0.2">
      <c r="B34" s="12" t="s">
        <v>11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6" x14ac:dyDescent="0.2">
      <c r="B35" s="12"/>
      <c r="C35" s="1" t="s">
        <v>12</v>
      </c>
      <c r="D35" s="14">
        <v>1398227</v>
      </c>
      <c r="E35" s="14"/>
      <c r="F35" s="14">
        <v>0</v>
      </c>
      <c r="G35" s="14"/>
      <c r="H35" s="14">
        <v>0</v>
      </c>
      <c r="I35" s="14"/>
      <c r="J35" s="14">
        <v>0</v>
      </c>
      <c r="K35" s="14"/>
      <c r="L35" s="14">
        <f>F35+H35+J35</f>
        <v>0</v>
      </c>
      <c r="M35" s="14"/>
      <c r="N35" s="14">
        <f>D35+L35</f>
        <v>1398227</v>
      </c>
      <c r="O35" s="34"/>
    </row>
    <row r="36" spans="1:16" x14ac:dyDescent="0.2">
      <c r="B36" s="12"/>
      <c r="C36" s="1" t="s">
        <v>16</v>
      </c>
      <c r="D36" s="14">
        <v>16427512.34</v>
      </c>
      <c r="E36" s="14"/>
      <c r="F36" s="14">
        <v>0</v>
      </c>
      <c r="G36" s="14"/>
      <c r="H36" s="14">
        <v>0</v>
      </c>
      <c r="I36" s="14"/>
      <c r="J36" s="14">
        <v>-16117971.49</v>
      </c>
      <c r="K36" s="14"/>
      <c r="L36" s="14">
        <f>F36+H36+J36</f>
        <v>-16117971.49</v>
      </c>
      <c r="M36" s="14"/>
      <c r="N36" s="14">
        <f>D36+L36</f>
        <v>309540.84999999963</v>
      </c>
    </row>
    <row r="37" spans="1:16" x14ac:dyDescent="0.2">
      <c r="C37" s="1" t="s">
        <v>19</v>
      </c>
      <c r="D37" s="16">
        <v>0</v>
      </c>
      <c r="E37" s="14"/>
      <c r="F37" s="14">
        <v>0</v>
      </c>
      <c r="G37" s="14"/>
      <c r="H37" s="14">
        <v>0</v>
      </c>
      <c r="I37" s="14"/>
      <c r="J37" s="14">
        <v>0</v>
      </c>
      <c r="K37" s="14"/>
      <c r="L37" s="16">
        <f>F37+H37+J37</f>
        <v>0</v>
      </c>
      <c r="M37" s="14"/>
      <c r="N37" s="16">
        <f>D37+L37</f>
        <v>0</v>
      </c>
    </row>
    <row r="38" spans="1:16" x14ac:dyDescent="0.2">
      <c r="C38" s="1" t="s">
        <v>18</v>
      </c>
      <c r="D38" s="16">
        <v>0</v>
      </c>
      <c r="E38" s="14"/>
      <c r="F38" s="14">
        <v>0</v>
      </c>
      <c r="G38" s="14"/>
      <c r="H38" s="14">
        <v>0</v>
      </c>
      <c r="I38" s="14"/>
      <c r="J38" s="14">
        <v>16117971.49</v>
      </c>
      <c r="K38" s="14"/>
      <c r="L38" s="16">
        <f>F38+H38+J38</f>
        <v>16117971.49</v>
      </c>
      <c r="M38" s="14"/>
      <c r="N38" s="16">
        <f>D38+L38</f>
        <v>16117971.49</v>
      </c>
    </row>
    <row r="39" spans="1:16" x14ac:dyDescent="0.2">
      <c r="C39" s="1" t="s">
        <v>13</v>
      </c>
      <c r="D39" s="16">
        <v>442894</v>
      </c>
      <c r="E39" s="14"/>
      <c r="F39" s="14">
        <v>0</v>
      </c>
      <c r="G39" s="14"/>
      <c r="H39" s="14">
        <v>0</v>
      </c>
      <c r="I39" s="14"/>
      <c r="J39" s="14">
        <v>0</v>
      </c>
      <c r="K39" s="14"/>
      <c r="L39" s="16">
        <f>F39+H39+J39</f>
        <v>0</v>
      </c>
      <c r="M39" s="14"/>
      <c r="N39" s="16">
        <f>D39+L39</f>
        <v>442894</v>
      </c>
    </row>
    <row r="40" spans="1:16" x14ac:dyDescent="0.2">
      <c r="D40" s="17"/>
      <c r="E40" s="14"/>
      <c r="F40" s="17"/>
      <c r="G40" s="14"/>
      <c r="H40" s="17"/>
      <c r="I40" s="14"/>
      <c r="J40" s="17"/>
      <c r="K40" s="14"/>
      <c r="L40" s="17"/>
      <c r="M40" s="14"/>
      <c r="N40" s="17"/>
    </row>
    <row r="41" spans="1:16" x14ac:dyDescent="0.2">
      <c r="C41" s="12" t="s">
        <v>26</v>
      </c>
      <c r="D41" s="19">
        <f>SUM(D35:D39)</f>
        <v>18268633.34</v>
      </c>
      <c r="E41" s="14"/>
      <c r="F41" s="19">
        <f>SUM(F35:F39)</f>
        <v>0</v>
      </c>
      <c r="G41" s="14"/>
      <c r="H41" s="19">
        <f>SUM(H35:H39)</f>
        <v>0</v>
      </c>
      <c r="I41" s="14"/>
      <c r="J41" s="19">
        <f>SUM(J35:J39)</f>
        <v>0</v>
      </c>
      <c r="K41" s="14"/>
      <c r="L41" s="19">
        <f>SUM(L35:L39)</f>
        <v>0</v>
      </c>
      <c r="M41" s="14"/>
      <c r="N41" s="30">
        <f>SUM(N35:N39)</f>
        <v>18268633.34</v>
      </c>
    </row>
    <row r="42" spans="1:16" x14ac:dyDescent="0.2">
      <c r="C42" s="12"/>
      <c r="D42" s="16"/>
      <c r="E42" s="14"/>
      <c r="F42" s="16"/>
      <c r="G42" s="14"/>
      <c r="H42" s="16"/>
      <c r="I42" s="14"/>
      <c r="J42" s="16"/>
      <c r="K42" s="14"/>
      <c r="L42" s="16"/>
      <c r="M42" s="14"/>
      <c r="N42" s="16"/>
    </row>
    <row r="43" spans="1:16" x14ac:dyDescent="0.2"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6" ht="15" x14ac:dyDescent="0.25">
      <c r="A44" s="6">
        <v>106</v>
      </c>
      <c r="B44" s="12" t="s">
        <v>27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6" x14ac:dyDescent="0.2">
      <c r="B45" s="12" t="s">
        <v>11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6" x14ac:dyDescent="0.2">
      <c r="C46" s="1" t="s">
        <v>12</v>
      </c>
      <c r="D46" s="14">
        <v>190423714.97000003</v>
      </c>
      <c r="E46" s="14"/>
      <c r="F46" s="14">
        <v>-4406040.34</v>
      </c>
      <c r="G46" s="14"/>
      <c r="H46" s="14">
        <v>0</v>
      </c>
      <c r="I46" s="14"/>
      <c r="J46" s="14">
        <v>5949972.25</v>
      </c>
      <c r="K46" s="14"/>
      <c r="L46" s="14">
        <f t="shared" ref="L46:L55" si="2">F46+H46+J46</f>
        <v>1543931.9100000001</v>
      </c>
      <c r="M46" s="14"/>
      <c r="N46" s="33">
        <f t="shared" ref="N46:N55" si="3">D46+L46</f>
        <v>191967646.88000003</v>
      </c>
      <c r="O46" s="34" t="s">
        <v>50</v>
      </c>
    </row>
    <row r="47" spans="1:16" x14ac:dyDescent="0.2">
      <c r="C47" s="1" t="s">
        <v>13</v>
      </c>
      <c r="D47" s="14">
        <v>15301200.629999999</v>
      </c>
      <c r="E47" s="14"/>
      <c r="F47" s="14">
        <v>-5603375.96</v>
      </c>
      <c r="G47" s="14"/>
      <c r="H47" s="14">
        <v>0</v>
      </c>
      <c r="I47" s="14"/>
      <c r="J47" s="14">
        <v>85774.84</v>
      </c>
      <c r="K47" s="14"/>
      <c r="L47" s="14">
        <f t="shared" si="2"/>
        <v>-5517601.1200000001</v>
      </c>
      <c r="M47" s="14"/>
      <c r="N47" s="14">
        <f t="shared" si="3"/>
        <v>9783599.5099999979</v>
      </c>
      <c r="O47" s="36" t="s">
        <v>51</v>
      </c>
      <c r="P47" s="35">
        <f>N11+N46</f>
        <v>2771373083.1299996</v>
      </c>
    </row>
    <row r="48" spans="1:16" x14ac:dyDescent="0.2">
      <c r="C48" s="1" t="s">
        <v>14</v>
      </c>
      <c r="D48" s="14">
        <v>1.280568540096283E-9</v>
      </c>
      <c r="E48" s="14"/>
      <c r="F48" s="14">
        <v>426908.98</v>
      </c>
      <c r="G48" s="14"/>
      <c r="H48" s="14">
        <v>0</v>
      </c>
      <c r="I48" s="14"/>
      <c r="J48" s="14">
        <v>0</v>
      </c>
      <c r="K48" s="14"/>
      <c r="L48" s="14">
        <f t="shared" si="2"/>
        <v>426908.98</v>
      </c>
      <c r="M48" s="14"/>
      <c r="N48" s="14">
        <f t="shared" si="3"/>
        <v>426908.98000000126</v>
      </c>
    </row>
    <row r="49" spans="1:14" x14ac:dyDescent="0.2">
      <c r="C49" s="1" t="s">
        <v>15</v>
      </c>
      <c r="D49" s="14">
        <v>6342917.8099999996</v>
      </c>
      <c r="E49" s="14"/>
      <c r="F49" s="14">
        <v>0</v>
      </c>
      <c r="G49" s="14"/>
      <c r="H49" s="14">
        <v>0</v>
      </c>
      <c r="I49" s="14"/>
      <c r="J49" s="14">
        <v>-6342917.8099999996</v>
      </c>
      <c r="K49" s="14"/>
      <c r="L49" s="14">
        <f t="shared" si="2"/>
        <v>-6342917.8099999996</v>
      </c>
      <c r="M49" s="14"/>
      <c r="N49" s="14">
        <f t="shared" si="3"/>
        <v>0</v>
      </c>
    </row>
    <row r="50" spans="1:14" x14ac:dyDescent="0.2">
      <c r="C50" s="1" t="s">
        <v>16</v>
      </c>
      <c r="D50" s="14">
        <v>30122027.52</v>
      </c>
      <c r="E50" s="14"/>
      <c r="F50" s="14">
        <v>-8880830.9800000004</v>
      </c>
      <c r="G50" s="14"/>
      <c r="H50" s="14">
        <v>0</v>
      </c>
      <c r="I50" s="14"/>
      <c r="J50" s="14">
        <v>-700450.67</v>
      </c>
      <c r="K50" s="14"/>
      <c r="L50" s="14">
        <f t="shared" si="2"/>
        <v>-9581281.6500000004</v>
      </c>
      <c r="M50" s="14"/>
      <c r="N50" s="14">
        <f t="shared" si="3"/>
        <v>20540745.869999997</v>
      </c>
    </row>
    <row r="51" spans="1:14" x14ac:dyDescent="0.2">
      <c r="C51" s="1" t="s">
        <v>17</v>
      </c>
      <c r="D51" s="14">
        <v>0</v>
      </c>
      <c r="E51" s="14"/>
      <c r="F51" s="14">
        <v>0</v>
      </c>
      <c r="G51" s="14"/>
      <c r="H51" s="14">
        <v>0</v>
      </c>
      <c r="I51" s="14"/>
      <c r="J51" s="14">
        <v>0</v>
      </c>
      <c r="K51" s="14"/>
      <c r="L51" s="14">
        <f t="shared" si="2"/>
        <v>0</v>
      </c>
      <c r="M51" s="14"/>
      <c r="N51" s="14">
        <f t="shared" si="3"/>
        <v>0</v>
      </c>
    </row>
    <row r="52" spans="1:14" x14ac:dyDescent="0.2">
      <c r="C52" s="1" t="s">
        <v>18</v>
      </c>
      <c r="D52" s="14">
        <v>0</v>
      </c>
      <c r="E52" s="14"/>
      <c r="F52" s="14">
        <v>0</v>
      </c>
      <c r="G52" s="14"/>
      <c r="H52" s="14">
        <v>0</v>
      </c>
      <c r="I52" s="14"/>
      <c r="J52" s="14">
        <v>19991.100000000002</v>
      </c>
      <c r="K52" s="14"/>
      <c r="L52" s="14">
        <f t="shared" si="2"/>
        <v>19991.100000000002</v>
      </c>
      <c r="M52" s="14"/>
      <c r="N52" s="14">
        <f t="shared" si="3"/>
        <v>19991.100000000002</v>
      </c>
    </row>
    <row r="53" spans="1:14" x14ac:dyDescent="0.2">
      <c r="C53" s="1" t="s">
        <v>19</v>
      </c>
      <c r="D53" s="16">
        <v>241079252.72000009</v>
      </c>
      <c r="E53" s="16"/>
      <c r="F53" s="16">
        <v>3295377.56</v>
      </c>
      <c r="G53" s="16"/>
      <c r="H53" s="16">
        <v>0</v>
      </c>
      <c r="I53" s="16"/>
      <c r="J53" s="16">
        <v>0</v>
      </c>
      <c r="K53" s="16"/>
      <c r="L53" s="16">
        <f t="shared" si="2"/>
        <v>3295377.56</v>
      </c>
      <c r="M53" s="16"/>
      <c r="N53" s="16">
        <f t="shared" si="3"/>
        <v>244374630.28000009</v>
      </c>
    </row>
    <row r="54" spans="1:14" x14ac:dyDescent="0.2">
      <c r="C54" s="1" t="s">
        <v>20</v>
      </c>
      <c r="D54" s="16">
        <v>321703062.88</v>
      </c>
      <c r="E54" s="16"/>
      <c r="F54" s="16">
        <v>-23118075.890000001</v>
      </c>
      <c r="G54" s="16"/>
      <c r="H54" s="16">
        <v>0</v>
      </c>
      <c r="I54" s="16"/>
      <c r="J54" s="16">
        <v>287179.62</v>
      </c>
      <c r="K54" s="16"/>
      <c r="L54" s="16">
        <f t="shared" si="2"/>
        <v>-22830896.27</v>
      </c>
      <c r="M54" s="16"/>
      <c r="N54" s="16">
        <f t="shared" si="3"/>
        <v>298872166.61000001</v>
      </c>
    </row>
    <row r="55" spans="1:14" x14ac:dyDescent="0.2">
      <c r="C55" s="1" t="s">
        <v>21</v>
      </c>
      <c r="D55" s="16">
        <v>0</v>
      </c>
      <c r="E55" s="14"/>
      <c r="F55" s="14">
        <v>0</v>
      </c>
      <c r="G55" s="14"/>
      <c r="H55" s="14">
        <v>0</v>
      </c>
      <c r="I55" s="14"/>
      <c r="J55" s="14">
        <v>700450.67</v>
      </c>
      <c r="K55" s="14"/>
      <c r="L55" s="16">
        <f t="shared" si="2"/>
        <v>700450.67</v>
      </c>
      <c r="M55" s="16"/>
      <c r="N55" s="16">
        <f t="shared" si="3"/>
        <v>700450.67</v>
      </c>
    </row>
    <row r="56" spans="1:14" x14ac:dyDescent="0.2">
      <c r="D56" s="17"/>
      <c r="E56" s="14"/>
      <c r="F56" s="17"/>
      <c r="G56" s="14"/>
      <c r="H56" s="17"/>
      <c r="I56" s="14"/>
      <c r="J56" s="17"/>
      <c r="K56" s="14"/>
      <c r="L56" s="17"/>
      <c r="M56" s="14"/>
      <c r="N56" s="17"/>
    </row>
    <row r="57" spans="1:14" x14ac:dyDescent="0.2">
      <c r="C57" s="12" t="s">
        <v>28</v>
      </c>
      <c r="D57" s="19">
        <f>SUM(D46:D55)</f>
        <v>804972176.53000009</v>
      </c>
      <c r="E57" s="14"/>
      <c r="F57" s="19">
        <f>SUM(F46:F55)</f>
        <v>-38286036.630000003</v>
      </c>
      <c r="G57" s="14"/>
      <c r="H57" s="19">
        <f>SUM(H46:H55)</f>
        <v>0</v>
      </c>
      <c r="I57" s="14"/>
      <c r="J57" s="19">
        <f>SUM(J46:J55)</f>
        <v>0</v>
      </c>
      <c r="K57" s="14"/>
      <c r="L57" s="19">
        <f>SUM(L46:L55)</f>
        <v>-38286036.629999995</v>
      </c>
      <c r="M57" s="14"/>
      <c r="N57" s="30">
        <f>SUM(N46:N55)</f>
        <v>766686139.9000001</v>
      </c>
    </row>
    <row r="58" spans="1:14" x14ac:dyDescent="0.2">
      <c r="C58" s="12"/>
      <c r="D58" s="16"/>
      <c r="E58" s="14"/>
      <c r="F58" s="16"/>
      <c r="G58" s="14"/>
      <c r="H58" s="16"/>
      <c r="I58" s="14"/>
      <c r="J58" s="16"/>
      <c r="K58" s="14"/>
      <c r="L58" s="16"/>
      <c r="M58" s="14"/>
      <c r="N58" s="16"/>
    </row>
    <row r="59" spans="1:14" x14ac:dyDescent="0.2"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x14ac:dyDescent="0.2">
      <c r="A60" s="6">
        <v>121</v>
      </c>
      <c r="B60" s="12" t="s">
        <v>29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x14ac:dyDescent="0.2">
      <c r="B61" s="12" t="s">
        <v>30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x14ac:dyDescent="0.2">
      <c r="C62" s="1" t="s">
        <v>31</v>
      </c>
      <c r="D62" s="19">
        <v>37881.299999999901</v>
      </c>
      <c r="E62" s="14"/>
      <c r="F62" s="24">
        <v>0</v>
      </c>
      <c r="G62" s="14"/>
      <c r="H62" s="24">
        <v>0</v>
      </c>
      <c r="I62" s="14"/>
      <c r="J62" s="24">
        <v>0</v>
      </c>
      <c r="K62" s="14"/>
      <c r="L62" s="19">
        <f>F62+H62+J62</f>
        <v>0</v>
      </c>
      <c r="M62" s="14"/>
      <c r="N62" s="19">
        <f>D62+L62</f>
        <v>37881.299999999901</v>
      </c>
    </row>
    <row r="63" spans="1:14" x14ac:dyDescent="0.2"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6"/>
    </row>
    <row r="64" spans="1:14" x14ac:dyDescent="0.2">
      <c r="C64" s="12" t="s">
        <v>32</v>
      </c>
      <c r="D64" s="19">
        <f>SUM(D62)</f>
        <v>37881.299999999901</v>
      </c>
      <c r="E64" s="14"/>
      <c r="F64" s="19">
        <f>SUM(F62)</f>
        <v>0</v>
      </c>
      <c r="G64" s="14"/>
      <c r="H64" s="19">
        <f>SUM(H62)</f>
        <v>0</v>
      </c>
      <c r="I64" s="14"/>
      <c r="J64" s="19">
        <f>SUM(J62)</f>
        <v>0</v>
      </c>
      <c r="K64" s="14"/>
      <c r="L64" s="19">
        <f>SUM(L62)</f>
        <v>0</v>
      </c>
      <c r="M64" s="14"/>
      <c r="N64" s="19">
        <f>SUM(N62)</f>
        <v>37881.299999999901</v>
      </c>
    </row>
    <row r="65" spans="1:15" x14ac:dyDescent="0.2">
      <c r="C65" s="12"/>
      <c r="D65" s="16"/>
      <c r="E65" s="14"/>
      <c r="F65" s="16"/>
      <c r="G65" s="14"/>
      <c r="H65" s="16"/>
      <c r="I65" s="14"/>
      <c r="J65" s="16"/>
      <c r="K65" s="14"/>
      <c r="L65" s="16"/>
      <c r="M65" s="14"/>
      <c r="N65" s="16"/>
    </row>
    <row r="66" spans="1:15" x14ac:dyDescent="0.2"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5" x14ac:dyDescent="0.2">
      <c r="A67" s="6">
        <v>107</v>
      </c>
      <c r="B67" s="12" t="s">
        <v>33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5" x14ac:dyDescent="0.2">
      <c r="B68" s="12" t="s">
        <v>11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x14ac:dyDescent="0.2">
      <c r="C69" s="1" t="s">
        <v>34</v>
      </c>
      <c r="D69" s="16">
        <v>567316184.96000004</v>
      </c>
      <c r="E69" s="16"/>
      <c r="F69" s="16">
        <v>213013217.33000001</v>
      </c>
      <c r="G69" s="16"/>
      <c r="H69" s="16">
        <v>0</v>
      </c>
      <c r="I69" s="16"/>
      <c r="J69" s="16">
        <v>0</v>
      </c>
      <c r="K69" s="16"/>
      <c r="L69" s="16">
        <f>F69+H69+J69</f>
        <v>213013217.33000001</v>
      </c>
      <c r="M69" s="16"/>
      <c r="N69" s="16">
        <f>D69+L69</f>
        <v>780329402.29000008</v>
      </c>
      <c r="O69" s="15"/>
    </row>
    <row r="70" spans="1:15" x14ac:dyDescent="0.2">
      <c r="C70" s="1" t="s">
        <v>35</v>
      </c>
      <c r="D70" s="16">
        <v>4395184.04</v>
      </c>
      <c r="E70" s="16"/>
      <c r="F70" s="16">
        <v>1908618.11</v>
      </c>
      <c r="G70" s="16"/>
      <c r="H70" s="16">
        <v>0</v>
      </c>
      <c r="I70" s="16"/>
      <c r="J70" s="16">
        <v>0</v>
      </c>
      <c r="K70" s="16"/>
      <c r="L70" s="16">
        <f>F70+H70+J70</f>
        <v>1908618.11</v>
      </c>
      <c r="M70" s="16"/>
      <c r="N70" s="16">
        <f>D70+L70</f>
        <v>6303802.1500000004</v>
      </c>
      <c r="O70" s="15"/>
    </row>
    <row r="71" spans="1:15" x14ac:dyDescent="0.2">
      <c r="C71" s="1" t="s">
        <v>36</v>
      </c>
      <c r="D71" s="16">
        <v>0</v>
      </c>
      <c r="E71" s="14"/>
      <c r="F71" s="16">
        <v>0</v>
      </c>
      <c r="G71" s="14"/>
      <c r="H71" s="16">
        <v>0</v>
      </c>
      <c r="I71" s="14"/>
      <c r="J71" s="16">
        <v>0</v>
      </c>
      <c r="K71" s="14"/>
      <c r="L71" s="16">
        <f>F71+H71+J71</f>
        <v>0</v>
      </c>
      <c r="M71" s="14"/>
      <c r="N71" s="16">
        <f>D71+L71</f>
        <v>0</v>
      </c>
      <c r="O71" s="15"/>
    </row>
    <row r="72" spans="1:15" x14ac:dyDescent="0.2">
      <c r="C72" s="25" t="s">
        <v>37</v>
      </c>
      <c r="D72" s="16">
        <v>111080.38</v>
      </c>
      <c r="E72" s="14"/>
      <c r="F72" s="16">
        <v>225821.22</v>
      </c>
      <c r="G72" s="14"/>
      <c r="H72" s="16">
        <v>0</v>
      </c>
      <c r="I72" s="14"/>
      <c r="J72" s="16">
        <v>0</v>
      </c>
      <c r="K72" s="14"/>
      <c r="L72" s="16">
        <f>F72+H72+J72</f>
        <v>225821.22</v>
      </c>
      <c r="M72" s="14"/>
      <c r="N72" s="16">
        <f>D72+L72</f>
        <v>336901.6</v>
      </c>
      <c r="O72" s="15"/>
    </row>
    <row r="73" spans="1:15" x14ac:dyDescent="0.2">
      <c r="D73" s="17">
        <f>SUM(D69:D72)</f>
        <v>571822449.38</v>
      </c>
      <c r="E73" s="14"/>
      <c r="F73" s="17">
        <f>SUM(F69:F72)</f>
        <v>215147656.66000003</v>
      </c>
      <c r="G73" s="14"/>
      <c r="H73" s="17">
        <f>SUM(H69:H72)</f>
        <v>0</v>
      </c>
      <c r="I73" s="14"/>
      <c r="J73" s="17">
        <f>SUM(J69:J72)</f>
        <v>0</v>
      </c>
      <c r="K73" s="14"/>
      <c r="L73" s="17">
        <f>SUM(L69:L72)</f>
        <v>215147656.66000003</v>
      </c>
      <c r="M73" s="14"/>
      <c r="N73" s="17">
        <f>SUM(N69:N72)</f>
        <v>786970106.04000008</v>
      </c>
      <c r="O73" s="15"/>
    </row>
    <row r="74" spans="1:15" x14ac:dyDescent="0.2">
      <c r="C74" s="26"/>
      <c r="D74" s="16"/>
      <c r="E74" s="14"/>
      <c r="F74" s="16"/>
      <c r="G74" s="14"/>
      <c r="H74" s="16"/>
      <c r="I74" s="14"/>
      <c r="J74" s="16"/>
      <c r="K74" s="14"/>
      <c r="L74" s="16"/>
      <c r="M74" s="14"/>
      <c r="N74" s="16"/>
    </row>
    <row r="75" spans="1:15" x14ac:dyDescent="0.2">
      <c r="C75" s="12" t="s">
        <v>38</v>
      </c>
      <c r="D75" s="19">
        <f>SUM(D69:D72)</f>
        <v>571822449.38</v>
      </c>
      <c r="E75" s="14"/>
      <c r="F75" s="19">
        <f>SUM(F69:F72)</f>
        <v>215147656.66000003</v>
      </c>
      <c r="G75" s="14"/>
      <c r="H75" s="19">
        <f>SUM(H69:H72)</f>
        <v>0</v>
      </c>
      <c r="I75" s="14"/>
      <c r="J75" s="19">
        <f>SUM(J69:J72)</f>
        <v>0</v>
      </c>
      <c r="K75" s="14"/>
      <c r="L75" s="19">
        <f>SUM(L69:L72)</f>
        <v>215147656.66000003</v>
      </c>
      <c r="M75" s="14"/>
      <c r="N75" s="30">
        <f>SUM(N69:N72)</f>
        <v>786970106.04000008</v>
      </c>
    </row>
    <row r="76" spans="1:15" x14ac:dyDescent="0.2">
      <c r="C76" s="12"/>
      <c r="D76" s="16"/>
      <c r="E76" s="14"/>
      <c r="F76" s="16"/>
      <c r="G76" s="14"/>
      <c r="H76" s="16"/>
      <c r="I76" s="14"/>
      <c r="J76" s="16"/>
      <c r="K76" s="14"/>
      <c r="L76" s="16"/>
      <c r="M76" s="14"/>
      <c r="N76" s="16"/>
    </row>
    <row r="77" spans="1:15" x14ac:dyDescent="0.2">
      <c r="C77" s="12"/>
      <c r="D77" s="16"/>
      <c r="E77" s="14"/>
      <c r="F77" s="16"/>
      <c r="G77" s="14"/>
      <c r="H77" s="16"/>
      <c r="I77" s="14"/>
      <c r="J77" s="16"/>
      <c r="K77" s="14"/>
      <c r="L77" s="16"/>
      <c r="M77" s="14"/>
      <c r="N77" s="16"/>
    </row>
    <row r="78" spans="1:15" ht="13.5" thickBot="1" x14ac:dyDescent="0.25">
      <c r="B78" s="12" t="s">
        <v>39</v>
      </c>
      <c r="D78" s="21">
        <f>D64+D41+D22+D57+D30</f>
        <v>11886779333.77</v>
      </c>
      <c r="E78" s="14"/>
      <c r="F78" s="21">
        <f>F64+F41+F22+F57+F30</f>
        <v>106720790.47</v>
      </c>
      <c r="G78" s="14"/>
      <c r="H78" s="21">
        <f>H64+H41+H22+H57+H30</f>
        <v>-29485991.509999994</v>
      </c>
      <c r="I78" s="14"/>
      <c r="J78" s="21">
        <f>J64+J41+J22+J57+J30</f>
        <v>-1268533.7199999923</v>
      </c>
      <c r="K78" s="14"/>
      <c r="L78" s="21">
        <f>L64+L41+L22+L57+L30</f>
        <v>75966265.24000001</v>
      </c>
      <c r="M78" s="14"/>
      <c r="N78" s="21">
        <f>N64+N41+N22+N57+N30</f>
        <v>11962745599.009996</v>
      </c>
    </row>
    <row r="79" spans="1:15" ht="13.5" thickTop="1" x14ac:dyDescent="0.2">
      <c r="B79" s="12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5" x14ac:dyDescent="0.2">
      <c r="B80" s="12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2:14" ht="13.5" thickBot="1" x14ac:dyDescent="0.25">
      <c r="B81" s="12" t="s">
        <v>40</v>
      </c>
      <c r="D81" s="21">
        <f>D75+D78</f>
        <v>12458601783.15</v>
      </c>
      <c r="E81" s="14"/>
      <c r="F81" s="21">
        <f>F75+F78</f>
        <v>321868447.13</v>
      </c>
      <c r="G81" s="14"/>
      <c r="H81" s="21">
        <f>H75+H78</f>
        <v>-29485991.509999994</v>
      </c>
      <c r="I81" s="14"/>
      <c r="J81" s="21">
        <f>J75+J78</f>
        <v>-1268533.7199999923</v>
      </c>
      <c r="K81" s="14"/>
      <c r="L81" s="21">
        <f>L75+L78</f>
        <v>291113921.90000004</v>
      </c>
      <c r="M81" s="14"/>
      <c r="N81" s="21">
        <f>N75+N78</f>
        <v>12749715705.049997</v>
      </c>
    </row>
    <row r="82" spans="2:14" ht="13.5" thickTop="1" x14ac:dyDescent="0.2">
      <c r="B82" s="12"/>
      <c r="D82" s="16"/>
      <c r="E82" s="14"/>
      <c r="F82" s="16"/>
      <c r="G82" s="14"/>
      <c r="H82" s="16"/>
      <c r="I82" s="14"/>
      <c r="J82" s="16"/>
      <c r="K82" s="14"/>
      <c r="L82" s="16"/>
      <c r="M82" s="14"/>
      <c r="N82" s="16"/>
    </row>
    <row r="83" spans="2:14" x14ac:dyDescent="0.2">
      <c r="B83" s="12"/>
      <c r="D83" s="16"/>
      <c r="E83" s="14"/>
      <c r="F83" s="16"/>
      <c r="G83" s="14"/>
      <c r="H83" s="16"/>
      <c r="I83" s="14"/>
      <c r="J83" s="16"/>
      <c r="K83" s="14"/>
      <c r="L83" s="16"/>
      <c r="M83" s="14"/>
      <c r="N83" s="16"/>
    </row>
    <row r="84" spans="2:14" ht="13.5" thickBot="1" x14ac:dyDescent="0.25">
      <c r="B84" s="18" t="s">
        <v>41</v>
      </c>
      <c r="D84" s="21">
        <f>D81-D64</f>
        <v>12458563901.85</v>
      </c>
      <c r="E84" s="14"/>
      <c r="F84" s="21">
        <f>F81-F64</f>
        <v>321868447.13</v>
      </c>
      <c r="G84" s="14"/>
      <c r="H84" s="21">
        <f>H81-H64</f>
        <v>-29485991.509999994</v>
      </c>
      <c r="I84" s="14"/>
      <c r="J84" s="21">
        <f>J81-J64</f>
        <v>-1268533.7199999923</v>
      </c>
      <c r="K84" s="14"/>
      <c r="L84" s="21">
        <f>L81-L64</f>
        <v>291113921.90000004</v>
      </c>
      <c r="M84" s="14"/>
      <c r="N84" s="21">
        <f>N81-N64</f>
        <v>12749677823.749998</v>
      </c>
    </row>
    <row r="85" spans="2:14" ht="13.5" thickTop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2:14" x14ac:dyDescent="0.2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2:14" x14ac:dyDescent="0.2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2:14" x14ac:dyDescent="0.2">
      <c r="C88" s="27"/>
      <c r="D88" s="22"/>
      <c r="E88" s="13"/>
      <c r="F88" s="13"/>
      <c r="G88" s="13"/>
      <c r="H88" s="13"/>
      <c r="I88" s="13"/>
      <c r="J88" s="13"/>
      <c r="K88" s="13"/>
      <c r="L88" s="13"/>
      <c r="M88" s="13"/>
      <c r="N88" s="28" t="s">
        <v>42</v>
      </c>
    </row>
    <row r="89" spans="2:14" x14ac:dyDescent="0.2">
      <c r="C89" s="29"/>
      <c r="D89" s="22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2:14" x14ac:dyDescent="0.2">
      <c r="C90" s="27"/>
      <c r="D90" s="22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2:14" x14ac:dyDescent="0.2">
      <c r="C91" s="29"/>
      <c r="D91" s="22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2:14" x14ac:dyDescent="0.2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2:14" x14ac:dyDescent="0.2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2:14" x14ac:dyDescent="0.2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x14ac:dyDescent="0.2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x14ac:dyDescent="0.2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4:14" x14ac:dyDescent="0.2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</sheetData>
  <mergeCells count="3">
    <mergeCell ref="A1:N1"/>
    <mergeCell ref="A2:N2"/>
    <mergeCell ref="A3:N3"/>
  </mergeCells>
  <printOptions horizontalCentered="1"/>
  <pageMargins left="0.75" right="0.75" top="1" bottom="1" header="0.5" footer="0.5"/>
  <pageSetup scale="67" fitToHeight="2" orientation="landscape" r:id="rId1"/>
  <headerFooter alignWithMargins="0">
    <oddHeader>&amp;R&amp;"Times New Roman,Bold"&amp;12Case No. 2025-00113
Attachment to Response to KBCA-1 Question No. 14e 
McCombs</oddHeader>
    <oddFooter>&amp;L_x000D_&amp;1#&amp;"Calibri"&amp;14&amp;K000000 Business Use</oddFooter>
  </headerFooter>
  <rowBreaks count="1" manualBreakCount="1">
    <brk id="5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FB89-2097-427B-A494-F2AC9932F357}">
  <sheetPr>
    <pageSetUpPr fitToPage="1"/>
  </sheetPr>
  <dimension ref="A1:O31"/>
  <sheetViews>
    <sheetView workbookViewId="0">
      <selection activeCell="D11" sqref="D11"/>
    </sheetView>
  </sheetViews>
  <sheetFormatPr defaultRowHeight="15" x14ac:dyDescent="0.25"/>
  <cols>
    <col min="2" max="3" width="14.28515625" bestFit="1" customWidth="1"/>
    <col min="15" max="15" width="13.85546875" bestFit="1" customWidth="1"/>
  </cols>
  <sheetData>
    <row r="1" spans="1:2" x14ac:dyDescent="0.25">
      <c r="A1" s="23" t="s">
        <v>60</v>
      </c>
    </row>
    <row r="3" spans="1:2" x14ac:dyDescent="0.25">
      <c r="A3" t="s">
        <v>61</v>
      </c>
      <c r="B3" s="43">
        <f>SUM(B6:B13)</f>
        <v>36535028.019999996</v>
      </c>
    </row>
    <row r="5" spans="1:2" x14ac:dyDescent="0.25">
      <c r="A5" t="s">
        <v>48</v>
      </c>
      <c r="B5" s="31"/>
    </row>
    <row r="6" spans="1:2" x14ac:dyDescent="0.25">
      <c r="A6" t="s">
        <v>11</v>
      </c>
      <c r="B6" s="31">
        <v>716806.58</v>
      </c>
    </row>
    <row r="7" spans="1:2" x14ac:dyDescent="0.25">
      <c r="A7" t="s">
        <v>62</v>
      </c>
      <c r="B7" s="31">
        <v>0</v>
      </c>
    </row>
    <row r="8" spans="1:2" x14ac:dyDescent="0.25">
      <c r="A8" t="s">
        <v>30</v>
      </c>
      <c r="B8" s="31">
        <v>14906986.15</v>
      </c>
    </row>
    <row r="9" spans="1:2" x14ac:dyDescent="0.25">
      <c r="B9" s="31"/>
    </row>
    <row r="10" spans="1:2" x14ac:dyDescent="0.25">
      <c r="A10" t="s">
        <v>49</v>
      </c>
      <c r="B10" s="31"/>
    </row>
    <row r="11" spans="1:2" x14ac:dyDescent="0.25">
      <c r="A11" t="s">
        <v>11</v>
      </c>
      <c r="B11" s="31">
        <v>20911235.289999999</v>
      </c>
    </row>
    <row r="12" spans="1:2" x14ac:dyDescent="0.25">
      <c r="B12" s="31"/>
    </row>
    <row r="13" spans="1:2" x14ac:dyDescent="0.25">
      <c r="B13" s="31"/>
    </row>
    <row r="14" spans="1:2" x14ac:dyDescent="0.25">
      <c r="B14" s="31"/>
    </row>
    <row r="15" spans="1:2" x14ac:dyDescent="0.25">
      <c r="B15" s="31"/>
    </row>
    <row r="16" spans="1:2" x14ac:dyDescent="0.25">
      <c r="B16" s="31"/>
    </row>
    <row r="17" spans="2:15" x14ac:dyDescent="0.25">
      <c r="B17" s="31"/>
    </row>
    <row r="18" spans="2:15" x14ac:dyDescent="0.25">
      <c r="B18" s="31"/>
    </row>
    <row r="19" spans="2:15" x14ac:dyDescent="0.25">
      <c r="B19" s="31"/>
    </row>
    <row r="20" spans="2:15" x14ac:dyDescent="0.25">
      <c r="B20" s="31"/>
    </row>
    <row r="21" spans="2:15" x14ac:dyDescent="0.25">
      <c r="B21" s="31"/>
    </row>
    <row r="22" spans="2:15" x14ac:dyDescent="0.25">
      <c r="B22" s="31"/>
    </row>
    <row r="26" spans="2:15" x14ac:dyDescent="0.25">
      <c r="O26" s="31"/>
    </row>
    <row r="27" spans="2:15" x14ac:dyDescent="0.25">
      <c r="O27" s="31"/>
    </row>
    <row r="28" spans="2:15" x14ac:dyDescent="0.25">
      <c r="O28" s="31"/>
    </row>
    <row r="29" spans="2:15" x14ac:dyDescent="0.25">
      <c r="O29" s="31"/>
    </row>
    <row r="30" spans="2:15" x14ac:dyDescent="0.25">
      <c r="O30" s="31" t="s">
        <v>49</v>
      </c>
    </row>
    <row r="31" spans="2:15" x14ac:dyDescent="0.25">
      <c r="O31" s="32">
        <v>20911235.289999999</v>
      </c>
    </row>
  </sheetData>
  <pageMargins left="0.7" right="0.7" top="0.75" bottom="0.75" header="0.3" footer="0.3"/>
  <pageSetup scale="64" orientation="portrait" r:id="rId1"/>
  <headerFooter>
    <oddHeader>&amp;R&amp;"Times New Roman,Bold"&amp;12Case No. 2025-00113
Attachment to Response to KBCA-1 Question No. 14e 
McCombs</oddHead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E7A3E3-76E1-4A2C-9EBC-0F1CA12EFF46}">
  <ds:schemaRefs>
    <ds:schemaRef ds:uri="http://purl.org/dc/terms/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4fcda00-7b58-44a7-b108-8bd10a8a08b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33D6149-5CEE-4A51-B7D1-6F7D4310217D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0FA1EB97-C9FA-40F9-B5F4-FB72E737DDE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AB9C25-B071-459D-ADA0-82C4FD7A668D}">
  <ds:schemaRefs/>
</ds:datastoreItem>
</file>

<file path=customXml/itemProps5.xml><?xml version="1.0" encoding="utf-8"?>
<ds:datastoreItem xmlns:ds="http://schemas.openxmlformats.org/officeDocument/2006/customXml" ds:itemID="{9112D389-AA16-464A-A97C-096250BE5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KU May 2025 Investment</vt:lpstr>
      <vt:lpstr>KU_Summary - Cost - P1 (REG)</vt:lpstr>
      <vt:lpstr>Lease Amounts</vt:lpstr>
      <vt:lpstr>'KU_Summary - Cost - P1 (REG)'!Print_Area</vt:lpstr>
      <vt:lpstr>'KU_Summary - Cost - P1 (REG)'!Print_Titles</vt:lpstr>
    </vt:vector>
  </TitlesOfParts>
  <Company>LKE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Breen, Philip</dc:creator>
  <cp:lastModifiedBy>DiEnno, Heather</cp:lastModifiedBy>
  <cp:lastPrinted>2025-07-09T11:41:34Z</cp:lastPrinted>
  <dcterms:created xsi:type="dcterms:W3CDTF">2025-07-08T19:37:31Z</dcterms:created>
  <dcterms:modified xsi:type="dcterms:W3CDTF">2025-07-15T11:12:14Z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2025-07-08T19:50:40Z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52fdf58e-7c06-4a39-a37e-c60056943a62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e0c8e74a-db15-49f1-980d-3d74f2e3ff07_Enabled">
    <vt:lpwstr>true</vt:lpwstr>
  </property>
  <property fmtid="{D5CDD505-2E9C-101B-9397-08002B2CF9AE}" pid="10" name="MSIP_Label_e0c8e74a-db15-49f1-980d-3d74f2e3ff07_SetDate">
    <vt:lpwstr>2025-07-09T11:54:33Z</vt:lpwstr>
  </property>
  <property fmtid="{D5CDD505-2E9C-101B-9397-08002B2CF9AE}" pid="11" name="MSIP_Label_e0c8e74a-db15-49f1-980d-3d74f2e3ff07_Method">
    <vt:lpwstr>Privileged</vt:lpwstr>
  </property>
  <property fmtid="{D5CDD505-2E9C-101B-9397-08002B2CF9AE}" pid="12" name="MSIP_Label_e0c8e74a-db15-49f1-980d-3d74f2e3ff07_Name">
    <vt:lpwstr>376d9127-3fad-41bb7-827b-657efc89d923</vt:lpwstr>
  </property>
  <property fmtid="{D5CDD505-2E9C-101B-9397-08002B2CF9AE}" pid="13" name="MSIP_Label_e0c8e74a-db15-49f1-980d-3d74f2e3ff07_SiteId">
    <vt:lpwstr>25b79aa0-07c6-4d65-9c80-df92aacdc157</vt:lpwstr>
  </property>
  <property fmtid="{D5CDD505-2E9C-101B-9397-08002B2CF9AE}" pid="14" name="MSIP_Label_e0c8e74a-db15-49f1-980d-3d74f2e3ff07_ActionId">
    <vt:lpwstr>674d9c55-1fd4-43a9-ae8a-f6f4231a3ace</vt:lpwstr>
  </property>
  <property fmtid="{D5CDD505-2E9C-101B-9397-08002B2CF9AE}" pid="15" name="MSIP_Label_e0c8e74a-db15-49f1-980d-3d74f2e3ff07_ContentBits">
    <vt:lpwstr>2</vt:lpwstr>
  </property>
  <property fmtid="{D5CDD505-2E9C-101B-9397-08002B2CF9AE}" pid="16" name="MSIP_Label_e0c8e74a-db15-49f1-980d-3d74f2e3ff07_Tag">
    <vt:lpwstr>10, 0, 1, 1</vt:lpwstr>
  </property>
  <property fmtid="{D5CDD505-2E9C-101B-9397-08002B2CF9AE}" pid="17" name="ContentTypeId">
    <vt:lpwstr>0x0101002D0103853DF7894DB347713A7250CD66</vt:lpwstr>
  </property>
</Properties>
</file>